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8" i="19" l="1"/>
  <c r="N53"/>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<sst xmlns="http://schemas.openxmlformats.org/spreadsheetml/2006/main" count="21928" uniqueCount="9527">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</sst>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7370</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60</v>
      </c>
      <c r="J179" s="1954">
        <f t="shared" si="15"/>
        <v>60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60</v>
      </c>
      <c r="Y179" s="1956" t="str">
        <f t="shared" si="18"/>
        <v xml:space="preserve"> Detailed Justification &amp; Budget Calculaation is Placed at  HSS-4_ Civil IPHS Annxeure,  Sl No-169     </v>
      </c>
      <c r="Z179" s="2392">
        <f t="shared" si="24"/>
        <v>60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41.101390309813418</v>
      </c>
      <c r="U195" s="1960" t="s">
        <v>4253</v>
      </c>
      <c r="V195" s="1957"/>
      <c r="W195" s="1960"/>
      <c r="X195" s="1955">
        <f t="shared" si="23"/>
        <v>41.101390309813418</v>
      </c>
      <c r="Y195" s="1956" t="str">
        <f t="shared" si="18"/>
        <v xml:space="preserve">     Detailed Justification &amp; Budget Calculaation is Placed at  HSS-8_ Inventory management  Annxeure,  Sl No-185 </v>
      </c>
      <c r="Z195" s="2390">
        <f>'HSS-9_HRH'!Z7</f>
        <v>41.101390309813418</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60</v>
      </c>
      <c r="J217" s="1947">
        <f t="shared" si="30"/>
        <v>60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41.101390309813418</v>
      </c>
      <c r="U217" s="1947">
        <f t="shared" si="30"/>
        <v>0</v>
      </c>
      <c r="V217" s="1947">
        <f t="shared" si="30"/>
        <v>0</v>
      </c>
      <c r="W217" s="1947">
        <f t="shared" si="30"/>
        <v>0</v>
      </c>
      <c r="X217" s="1947">
        <f t="shared" si="30"/>
        <v>120.87779030981341</v>
      </c>
      <c r="Y217" s="1944"/>
      <c r="Z217" s="183">
        <f t="shared" ref="Z217" si="31">SUM(Z160:Z216)</f>
        <v>120.87779030981341</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60</v>
      </c>
      <c r="J218" s="1950">
        <f t="shared" si="32"/>
        <v>60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41.101390309813418</v>
      </c>
      <c r="U218" s="1950">
        <f t="shared" si="32"/>
        <v>0</v>
      </c>
      <c r="V218" s="1950">
        <f t="shared" si="32"/>
        <v>0</v>
      </c>
      <c r="W218" s="1950">
        <f t="shared" si="32"/>
        <v>0</v>
      </c>
      <c r="X218" s="1950">
        <f t="shared" si="32"/>
        <v>120.87779030981341</v>
      </c>
      <c r="Y218" s="1950"/>
      <c r="Z218" s="184">
        <f t="shared" ref="Z218" si="33">Z69+Z94+Z135+Z159+Z217</f>
        <v>120.87779030981341</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120.87779030981341</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7370</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60</v>
      </c>
      <c r="G179" s="1">
        <v>0</v>
      </c>
      <c r="H179" s="910">
        <f t="shared" si="1"/>
        <v>60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41.101390309813418</v>
      </c>
      <c r="G195" s="1">
        <v>3417.2370827661657</v>
      </c>
      <c r="H195" s="910">
        <f t="shared" si="1"/>
        <v>-3376.1356924563524</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120.87779030981341</v>
      </c>
      <c r="G217" s="2474">
        <v>33727.451189766172</v>
      </c>
      <c r="H217" s="910">
        <f t="shared" si="2"/>
        <v>-33606.573399456356</v>
      </c>
    </row>
    <row r="218" spans="1:8" s="5" customFormat="1" ht="18" customHeight="1">
      <c r="A218" s="4756" t="s">
        <v>240</v>
      </c>
      <c r="B218" s="4773"/>
      <c r="C218" s="4773"/>
      <c r="D218" s="4774"/>
      <c r="E218" s="998"/>
      <c r="F218" s="999">
        <f>'PIP Approval _ FY 2026-27'!X218</f>
        <v>120.87779030981341</v>
      </c>
      <c r="G218" s="5">
        <v>49163.490371766173</v>
      </c>
      <c r="H218" s="910">
        <f t="shared" si="2"/>
        <v>-49042.612581456357</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120.87779030981341</v>
      </c>
      <c r="G220" s="1">
        <v>49163.490371766173</v>
      </c>
      <c r="H220" s="910">
        <f t="shared" si="2"/>
        <v>-49042.612581456357</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7370</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60</v>
      </c>
      <c r="G179" s="984">
        <f>'PIP Approval _ FY 2026-27'!F179</f>
        <v>0</v>
      </c>
      <c r="H179" s="984">
        <f>'PIP Approval _ FY 2026-27'!J179</f>
        <v>60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60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41.101390309813418</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41.101390309813418</v>
      </c>
      <c r="M195" s="984">
        <f>'PIP Approval _ FY 2026-27'!V195</f>
        <v>0</v>
      </c>
      <c r="N195" s="985">
        <f t="shared" si="7"/>
        <v>41.101390309813418</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120.87779030981341</v>
      </c>
      <c r="G217" s="1944">
        <f t="shared" ref="G217:N217" si="13">SUM(G160:G216)</f>
        <v>0</v>
      </c>
      <c r="H217" s="1944">
        <f t="shared" si="13"/>
        <v>60</v>
      </c>
      <c r="I217" s="1944">
        <f t="shared" si="13"/>
        <v>0</v>
      </c>
      <c r="J217" s="1944">
        <f t="shared" si="13"/>
        <v>0</v>
      </c>
      <c r="K217" s="1944">
        <f t="shared" si="13"/>
        <v>0</v>
      </c>
      <c r="L217" s="1944">
        <f t="shared" si="13"/>
        <v>41.101390309813418</v>
      </c>
      <c r="M217" s="1944">
        <f t="shared" si="13"/>
        <v>0</v>
      </c>
      <c r="N217" s="1944">
        <f t="shared" si="13"/>
        <v>120.87779030981341</v>
      </c>
      <c r="O217" s="911">
        <f t="shared" si="11"/>
        <v>0</v>
      </c>
    </row>
    <row r="218" spans="1:15" s="5" customFormat="1">
      <c r="A218" s="4756" t="s">
        <v>240</v>
      </c>
      <c r="B218" s="4756"/>
      <c r="C218" s="4756"/>
      <c r="D218" s="4756"/>
      <c r="E218" s="998"/>
      <c r="F218" s="1949">
        <f>F217+F159+F135+F94+F69</f>
        <v>120.87779030981341</v>
      </c>
      <c r="G218" s="1949">
        <f t="shared" ref="G218:N218" si="14">G217+G159+G135+G94+G69</f>
        <v>0</v>
      </c>
      <c r="H218" s="1949">
        <f t="shared" si="14"/>
        <v>60</v>
      </c>
      <c r="I218" s="1949">
        <f t="shared" si="14"/>
        <v>0</v>
      </c>
      <c r="J218" s="1949">
        <f t="shared" si="14"/>
        <v>0</v>
      </c>
      <c r="K218" s="1949">
        <f t="shared" si="14"/>
        <v>0</v>
      </c>
      <c r="L218" s="1949">
        <f t="shared" si="14"/>
        <v>41.101390309813418</v>
      </c>
      <c r="M218" s="1949">
        <f t="shared" si="14"/>
        <v>0</v>
      </c>
      <c r="N218" s="1949">
        <f t="shared" si="14"/>
        <v>120.87779030981341</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120.87779030981341</v>
      </c>
      <c r="G220" s="2028">
        <f t="shared" ref="G220:N220" si="15">G218+G219</f>
        <v>0</v>
      </c>
      <c r="H220" s="2028">
        <f t="shared" si="15"/>
        <v>60</v>
      </c>
      <c r="I220" s="2028">
        <f t="shared" si="15"/>
        <v>0</v>
      </c>
      <c r="J220" s="2028">
        <f t="shared" si="15"/>
        <v>0</v>
      </c>
      <c r="K220" s="2028">
        <f t="shared" si="15"/>
        <v>0</v>
      </c>
      <c r="L220" s="2028">
        <f t="shared" si="15"/>
        <v>41.101390309813418</v>
      </c>
      <c r="M220" s="2028">
        <f t="shared" si="15"/>
        <v>0</v>
      </c>
      <c r="N220" s="2028">
        <f t="shared" si="15"/>
        <v>120.87779030981341</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7370</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7370</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7370</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7370</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7370</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7370</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7370</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7370</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7370</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7370</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7370</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7370</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7370</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7370</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7370</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7370</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7370</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7370</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7370</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7370</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7370</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7370</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7370</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7370</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7370</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7370</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7370</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7370</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7370</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7370</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7370</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7370</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7370</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60</v>
      </c>
      <c r="J8" s="2450">
        <f>J42+J28+J25+J21+J17+J13+J9</f>
        <v>0</v>
      </c>
      <c r="K8" s="2450">
        <f>K42+K28+K25+K21+K17+K13+K9</f>
        <v>0</v>
      </c>
      <c r="L8" s="2450">
        <f>L42+L28+L25+L21+L17+L13+L9</f>
        <v>0</v>
      </c>
      <c r="M8" s="2450">
        <f>M42+M28+M25+M21+M17+M13+M9</f>
        <v>60</v>
      </c>
      <c r="N8" s="2451">
        <f>L8+M8</f>
        <v>60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60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60</v>
      </c>
      <c r="J28" s="2445">
        <f t="shared" ref="J28:AA28" si="14">SUM(J29:J41)</f>
        <v>0</v>
      </c>
      <c r="K28" s="2445">
        <f t="shared" si="14"/>
        <v>0</v>
      </c>
      <c r="L28" s="2445">
        <f t="shared" si="14"/>
        <v>0</v>
      </c>
      <c r="M28" s="2445">
        <f t="shared" si="14"/>
        <v>60</v>
      </c>
      <c r="N28" s="2444">
        <f>L28+M28</f>
        <v>60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60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3000000</v>
      </c>
      <c r="G31" s="345">
        <f>F31/100000</f>
        <v>30</v>
      </c>
      <c r="H31" s="346">
        <v>1</v>
      </c>
      <c r="I31" s="347">
        <f>G31*H31</f>
        <v>30</v>
      </c>
      <c r="J31" s="348"/>
      <c r="K31" s="348"/>
      <c r="L31" s="348"/>
      <c r="M31" s="348">
        <f>I31</f>
        <v>30</v>
      </c>
      <c r="N31" s="350">
        <f t="shared" si="2"/>
        <v>30</v>
      </c>
      <c r="O31" s="349" t="s">
        <v>4299</v>
      </c>
      <c r="P31" s="349"/>
      <c r="Q31" s="349"/>
      <c r="R31" s="349"/>
      <c r="S31" s="349"/>
      <c r="T31" s="349"/>
      <c r="U31" s="349"/>
      <c r="V31" s="349"/>
      <c r="W31" s="351"/>
      <c r="X31" s="351"/>
      <c r="Y31" s="349"/>
      <c r="Z31" s="349"/>
      <c r="AA31" s="349"/>
      <c r="AB31" s="919">
        <f t="shared" si="3"/>
        <v>30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3000000</v>
      </c>
      <c r="G35" s="345">
        <f>F35/100000</f>
        <v>30</v>
      </c>
      <c r="H35" s="346">
        <v>1</v>
      </c>
      <c r="I35" s="347">
        <f>G35*H35</f>
        <v>30</v>
      </c>
      <c r="J35" s="348"/>
      <c r="K35" s="348"/>
      <c r="L35" s="349"/>
      <c r="M35" s="348">
        <f>I35</f>
        <v>30</v>
      </c>
      <c r="N35" s="350">
        <f t="shared" si="2"/>
        <v>30</v>
      </c>
      <c r="O35" s="349" t="s">
        <v>4299</v>
      </c>
      <c r="P35" s="349"/>
      <c r="Q35" s="349"/>
      <c r="R35" s="349"/>
      <c r="S35" s="349"/>
      <c r="T35" s="349"/>
      <c r="U35" s="349"/>
      <c r="V35" s="349"/>
      <c r="W35" s="351"/>
      <c r="X35" s="351"/>
      <c r="Y35" s="349"/>
      <c r="Z35" s="349"/>
      <c r="AA35" s="349"/>
      <c r="AB35" s="919">
        <f t="shared" si="3"/>
        <v>30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60</v>
      </c>
      <c r="J43" s="2432">
        <f t="shared" si="24"/>
        <v>0</v>
      </c>
      <c r="K43" s="2432">
        <f t="shared" si="24"/>
        <v>0</v>
      </c>
      <c r="L43" s="2432">
        <f t="shared" si="24"/>
        <v>0</v>
      </c>
      <c r="M43" s="2432">
        <f t="shared" si="24"/>
        <v>60</v>
      </c>
      <c r="N43" s="2433">
        <f t="shared" si="24"/>
        <v>60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60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60</v>
      </c>
      <c r="J45" s="2437"/>
      <c r="K45" s="2437"/>
      <c r="L45" s="2438"/>
      <c r="M45" s="2439"/>
      <c r="N45" s="2439">
        <f>N43+N44</f>
        <v>60</v>
      </c>
      <c r="O45" s="2438"/>
      <c r="P45" s="916"/>
      <c r="Q45" s="916"/>
      <c r="R45" s="916"/>
      <c r="S45" s="916"/>
      <c r="T45" s="916"/>
      <c r="U45" s="916"/>
      <c r="V45" s="917"/>
      <c r="W45" s="917"/>
      <c r="X45" s="917"/>
      <c r="Y45" s="916"/>
      <c r="Z45" s="916"/>
      <c r="AA45" s="916"/>
      <c r="AB45" s="921">
        <f>AB43+AB44</f>
        <v>60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7370</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7370</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7370</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7370</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7370</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7370</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7370</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7370</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7370</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7370</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7370</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7370</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7370</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7370</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7370</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7370</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7370</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7370</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7370</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7370</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7370</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41.101390309813418</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41.101390309813418</v>
      </c>
      <c r="W6" s="579">
        <f t="shared" si="0"/>
        <v>0</v>
      </c>
      <c r="X6" s="579">
        <f t="shared" si="0"/>
        <v>0</v>
      </c>
      <c r="Y6" s="579">
        <f t="shared" si="0"/>
        <v>0</v>
      </c>
      <c r="Z6" s="579">
        <f t="shared" si="0"/>
        <v>41.101390309813418</v>
      </c>
      <c r="AA6" s="580"/>
    </row>
    <row r="7" spans="1:27">
      <c r="A7" s="366">
        <v>185</v>
      </c>
      <c r="B7" s="581" t="s">
        <v>178</v>
      </c>
      <c r="C7" s="367"/>
      <c r="D7" s="367"/>
      <c r="E7" s="367"/>
      <c r="F7" s="366"/>
      <c r="G7" s="582">
        <f>SUM(G8:G14)</f>
        <v>41.101390309813418</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41.101390309813418</v>
      </c>
      <c r="W7" s="582"/>
      <c r="X7" s="582">
        <f>SUM(X8:X14)</f>
        <v>0</v>
      </c>
      <c r="Y7" s="582"/>
      <c r="Z7" s="582">
        <f>SUM(Z8:Z14)</f>
        <v>41.101390309813418</v>
      </c>
      <c r="AA7" s="583" t="s">
        <v>7250</v>
      </c>
    </row>
    <row r="8" spans="1:27" s="105" customFormat="1">
      <c r="A8" s="591">
        <v>185.1</v>
      </c>
      <c r="B8" s="592" t="s">
        <v>4247</v>
      </c>
      <c r="C8" s="593" t="s">
        <v>407</v>
      </c>
      <c r="D8" s="3883">
        <f>'HR Budget Annex'!K114*100000</f>
        <v>3109574.5944000003</v>
      </c>
      <c r="E8" s="3884">
        <f t="shared" ref="E8:E14" si="2">D8/100000</f>
        <v>31.095745944000004</v>
      </c>
      <c r="F8" s="591">
        <v>1</v>
      </c>
      <c r="G8" s="600">
        <f>E8*F8</f>
        <v>31.095745944000004</v>
      </c>
      <c r="H8" s="594"/>
      <c r="I8" s="594"/>
      <c r="J8" s="594"/>
      <c r="K8" s="594"/>
      <c r="L8" s="594"/>
      <c r="M8" s="594"/>
      <c r="N8" s="594"/>
      <c r="O8" s="594"/>
      <c r="P8" s="594"/>
      <c r="Q8" s="594"/>
      <c r="R8" s="594"/>
      <c r="S8" s="594"/>
      <c r="T8" s="594"/>
      <c r="U8" s="594"/>
      <c r="V8" s="594">
        <f>G8</f>
        <v>31.095745944000004</v>
      </c>
      <c r="W8" s="594"/>
      <c r="X8" s="594"/>
      <c r="Y8" s="594"/>
      <c r="Z8" s="1144">
        <f t="shared" ref="Z8:Z14" si="3">H8+L8+N8+R8+T8+V8+X8</f>
        <v>31.095745944000004</v>
      </c>
      <c r="AA8" s="595"/>
    </row>
    <row r="9" spans="1:27" s="105" customFormat="1">
      <c r="A9" s="591">
        <v>185.2</v>
      </c>
      <c r="B9" s="592" t="s">
        <v>7248</v>
      </c>
      <c r="C9" s="593" t="s">
        <v>407</v>
      </c>
      <c r="D9" s="3883">
        <f>('HR Budget Annex'!L114+'HR Budget Annex'!L313)*100000</f>
        <v>128656.43658134154</v>
      </c>
      <c r="E9" s="3884">
        <f t="shared" si="2"/>
        <v>1.2865643658134154</v>
      </c>
      <c r="F9" s="591">
        <v>1</v>
      </c>
      <c r="G9" s="600">
        <f>E9*F9</f>
        <v>1.2865643658134154</v>
      </c>
      <c r="H9" s="594"/>
      <c r="I9" s="594"/>
      <c r="J9" s="594"/>
      <c r="K9" s="594"/>
      <c r="L9" s="594"/>
      <c r="M9" s="594"/>
      <c r="N9" s="594"/>
      <c r="O9" s="594"/>
      <c r="P9" s="594"/>
      <c r="Q9" s="594"/>
      <c r="R9" s="594"/>
      <c r="S9" s="594"/>
      <c r="T9" s="594"/>
      <c r="U9" s="594"/>
      <c r="V9" s="594">
        <f t="shared" ref="V9:V14" si="4">G9</f>
        <v>1.2865643658134154</v>
      </c>
      <c r="W9" s="594"/>
      <c r="X9" s="594"/>
      <c r="Y9" s="594"/>
      <c r="Z9" s="1144">
        <f t="shared" si="3"/>
        <v>1.2865643658134154</v>
      </c>
      <c r="AA9" s="595"/>
    </row>
    <row r="10" spans="1:27" s="105" customFormat="1">
      <c r="A10" s="591">
        <v>185.3</v>
      </c>
      <c r="B10" s="592" t="s">
        <v>4249</v>
      </c>
      <c r="C10" s="593" t="s">
        <v>407</v>
      </c>
      <c r="D10" s="3883">
        <f>'HR Budget Annex'!K281*100000</f>
        <v>871908</v>
      </c>
      <c r="E10" s="3884">
        <f t="shared" si="2"/>
        <v>8.7190799999999999</v>
      </c>
      <c r="F10" s="591">
        <v>1</v>
      </c>
      <c r="G10" s="600">
        <f>E10*F10</f>
        <v>8.7190799999999999</v>
      </c>
      <c r="H10" s="594"/>
      <c r="I10" s="594"/>
      <c r="J10" s="594"/>
      <c r="K10" s="594"/>
      <c r="L10" s="594"/>
      <c r="M10" s="594"/>
      <c r="N10" s="594"/>
      <c r="O10" s="594"/>
      <c r="P10" s="594"/>
      <c r="Q10" s="594"/>
      <c r="R10" s="594"/>
      <c r="S10" s="594"/>
      <c r="T10" s="594"/>
      <c r="U10" s="594"/>
      <c r="V10" s="594">
        <f t="shared" si="4"/>
        <v>8.7190799999999999</v>
      </c>
      <c r="W10" s="594"/>
      <c r="X10" s="594"/>
      <c r="Y10" s="594"/>
      <c r="Z10" s="1144">
        <f t="shared" si="3"/>
        <v>8.7190799999999999</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41.101390309813418</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41.101390309813418</v>
      </c>
      <c r="W56" s="2299">
        <f t="shared" si="19"/>
        <v>0</v>
      </c>
      <c r="X56" s="2299">
        <f t="shared" si="19"/>
        <v>0</v>
      </c>
      <c r="Y56" s="2299">
        <f t="shared" si="19"/>
        <v>0</v>
      </c>
      <c r="Z56" s="2299">
        <f>Z6</f>
        <v>41.101390309813418</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7370</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10</v>
      </c>
      <c r="E7" s="3854"/>
      <c r="F7" s="3877">
        <v>26300</v>
      </c>
      <c r="G7" s="3877"/>
      <c r="H7" s="3877"/>
      <c r="I7" s="2063">
        <f t="shared" si="0"/>
        <v>26300</v>
      </c>
      <c r="J7" s="3845">
        <f t="shared" si="1"/>
        <v>3.1560000000000001</v>
      </c>
      <c r="K7" s="3846">
        <f>(J7*D7)*0.80468</f>
        <v>25.3957008</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12</v>
      </c>
      <c r="E114" s="3859"/>
      <c r="F114" s="3860"/>
      <c r="G114" s="3860"/>
      <c r="H114" s="3860"/>
      <c r="I114" s="3861"/>
      <c r="J114" s="3861"/>
      <c r="K114" s="3862">
        <f>SUM(K5:K113)</f>
        <v>31.095745944000001</v>
      </c>
      <c r="L114" s="3862">
        <f>(K113+K112+K105+K104+K103+K102+K101+K100+K90+K89+K87+K86+K85+K82+K81+K80+K79+K78+K76+K75+K74+K73+K68+K67+K66+K65+K64+K63+K62+K61+K60+K59+K58+K57+K56+K55+K49+K43+K42+K20+K17+K16+K15+K13+K12+K11+K10+K9+K8+K7+K6+K5)*0.041374288564435</f>
        <v>1.2865643658134154</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8.7190799999999999</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13</v>
      </c>
      <c r="E321" s="3910"/>
      <c r="F321" s="3911"/>
      <c r="G321" s="3911"/>
      <c r="H321" s="3911"/>
      <c r="I321" s="3912"/>
      <c r="J321" s="3912"/>
      <c r="K321" s="3913">
        <f>K114+K281+K320+K304+K313</f>
        <v>39.814825943999999</v>
      </c>
      <c r="L321" s="3913">
        <f>L114+L281+L320+L304+L313</f>
        <v>1.2865643658134154</v>
      </c>
      <c r="M321" s="3914"/>
      <c r="N321" s="3858"/>
    </row>
    <row r="322" spans="1:14">
      <c r="A322" s="3872"/>
      <c r="B322" s="3915"/>
      <c r="C322" s="3873" t="s">
        <v>7244</v>
      </c>
      <c r="D322" s="3872"/>
      <c r="E322" s="3874"/>
      <c r="F322" s="3875"/>
      <c r="G322" s="3875"/>
      <c r="H322" s="3875"/>
      <c r="I322" s="3874"/>
      <c r="J322" s="3874"/>
      <c r="K322" s="5147">
        <f>K321+L321</f>
        <v>41.101390309813411</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7370</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7370</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7370</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7370</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7370</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7370</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7370</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7370</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7370</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7370</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7370</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